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dremina_ys\Desktop\!!!!!!!!!ИНФ\подготовка 22 млн\"/>
    </mc:Choice>
  </mc:AlternateContent>
  <bookViews>
    <workbookView xWindow="0" yWindow="0" windowWidth="26085" windowHeight="11235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63" i="2" l="1"/>
  <c r="E162" i="2"/>
  <c r="E48" i="2"/>
  <c r="E38" i="2"/>
  <c r="E37" i="2"/>
  <c r="E17" i="2"/>
  <c r="E119" i="2"/>
  <c r="E34" i="2"/>
  <c r="E23" i="2"/>
  <c r="E16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<sst xmlns="http://schemas.openxmlformats.org/spreadsheetml/2006/main" count="901" uniqueCount="351">
  <si>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</si>
  <si>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</si>
  <si>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</si>
  <si>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</si>
  <si>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</si>
  <si>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</si>
  <si>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</si>
  <si>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</si>
  <si>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</si>
  <si>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</si>
  <si>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</si>
  <si>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</si>
  <si>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</si>
  <si>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</si>
  <si>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</si>
  <si>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</si>
  <si>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</si>
  <si>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</si>
  <si>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</si>
  <si>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</si>
  <si>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</si>
  <si>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</si>
  <si>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</si>
  <si>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</si>
  <si>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</si>
  <si>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</si>
  <si>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</si>
  <si>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</si>
  <si>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</si>
  <si>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</si>
  <si>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</si>
  <si>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</si>
  <si>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</si>
  <si>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</si>
  <si>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</si>
  <si>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</si>
  <si>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</si>
  <si>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</si>
  <si>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</si>
  <si>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</si>
  <si>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</si>
  <si>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</si>
  <si>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</si>
  <si>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</si>
  <si>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</si>
  <si>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</si>
  <si>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</si>
  <si>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</si>
  <si>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</si>
  <si>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</si>
  <si>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</si>
  <si>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</si>
  <si>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</si>
  <si>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</si>
  <si>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</si>
  <si>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</si>
  <si>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</si>
  <si>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</si>
  <si>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</si>
  <si>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</si>
  <si>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</si>
  <si>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</si>
  <si>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</si>
  <si>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</si>
  <si>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</si>
  <si>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</si>
  <si>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</si>
  <si>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</si>
  <si>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</si>
  <si>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</si>
  <si>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</si>
  <si>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</si>
  <si>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</si>
  <si>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</si>
  <si>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</si>
  <si>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</si>
  <si>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</si>
  <si>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</si>
  <si>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</si>
  <si>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</si>
  <si>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</si>
  <si>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</si>
  <si>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</si>
  <si>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</si>
  <si>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</si>
  <si>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</si>
  <si>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</si>
  <si>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</si>
  <si>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</si>
  <si>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</si>
  <si>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</si>
  <si>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</si>
  <si>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</si>
  <si>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</si>
  <si>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</si>
  <si>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</si>
  <si>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</si>
  <si>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</si>
  <si>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</si>
  <si>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</si>
  <si>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</si>
  <si>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</si>
  <si>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</si>
  <si>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</si>
  <si>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</si>
  <si>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</si>
  <si>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</si>
  <si>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</si>
  <si>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</si>
  <si>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</si>
  <si>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</si>
  <si>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</si>
  <si>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</si>
  <si>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</si>
  <si>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</si>
  <si>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</si>
  <si>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</si>
  <si>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</si>
  <si>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</si>
  <si>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</si>
  <si>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</si>
  <si>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</si>
  <si>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</si>
  <si>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</si>
  <si>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</si>
  <si>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</si>
  <si>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</si>
  <si>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</si>
  <si>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</si>
  <si>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</si>
  <si>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</si>
  <si>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</si>
  <si>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</si>
  <si>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</si>
  <si>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</si>
  <si>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</si>
  <si>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</si>
  <si>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</si>
  <si>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</si>
  <si>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</si>
  <si>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</si>
  <si>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</si>
  <si>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</si>
  <si>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</si>
  <si>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</si>
  <si>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</si>
  <si>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</si>
  <si>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</si>
  <si>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</si>
  <si>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</si>
  <si>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</si>
  <si>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</si>
  <si>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</si>
  <si>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</si>
  <si>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</si>
  <si>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</si>
  <si>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</si>
  <si>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</si>
  <si>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</si>
  <si>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</si>
  <si>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</si>
  <si>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</si>
  <si>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</si>
  <si>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</si>
  <si>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</si>
  <si>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</si>
  <si>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</si>
  <si>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</si>
  <si>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</si>
  <si>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</si>
  <si>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</si>
  <si>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</si>
  <si>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</si>
  <si>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</si>
  <si>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</si>
  <si>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</si>
  <si>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</si>
  <si>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</si>
  <si>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</si>
  <si>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</si>
  <si>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</si>
  <si>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</si>
  <si>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</si>
  <si>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</si>
  <si>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</si>
  <si>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</si>
  <si>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</si>
  <si>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</si>
  <si>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</si>
  <si>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</si>
  <si>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</si>
  <si>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</si>
  <si>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</si>
  <si>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</si>
  <si>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</si>
  <si>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</si>
  <si>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</si>
  <si>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</si>
  <si>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</si>
  <si>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</si>
  <si>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</si>
  <si>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</si>
  <si>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</si>
  <si>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</si>
  <si>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</si>
  <si>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</si>
  <si>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</si>
  <si>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</si>
  <si>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</si>
  <si>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</si>
  <si>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</si>
  <si>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</si>
  <si>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</si>
  <si>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</si>
  <si>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</si>
  <si>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</si>
  <si>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</si>
  <si>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</si>
  <si>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</si>
  <si>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</si>
  <si>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</si>
  <si>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</si>
  <si>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</si>
  <si>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</si>
  <si>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</si>
  <si>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</si>
  <si>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</si>
  <si>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</si>
  <si>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</si>
  <si>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</si>
  <si>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</si>
  <si>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</si>
  <si>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</si>
  <si>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</si>
  <si>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</si>
  <si>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</si>
  <si>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</si>
  <si>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</si>
  <si>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</si>
  <si>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</si>
  <si>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</si>
  <si>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</si>
  <si>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</si>
  <si>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</si>
  <si>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</si>
  <si>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</si>
  <si>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</si>
  <si>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</si>
  <si>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</si>
  <si>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</si>
  <si>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</si>
  <si>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</si>
  <si>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</si>
  <si>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</si>
  <si>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</si>
  <si>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</si>
  <si>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</si>
  <si>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</si>
  <si>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</si>
  <si>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</si>
  <si>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</si>
  <si>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</si>
  <si>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</si>
  <si>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</si>
  <si>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</si>
  <si>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</si>
  <si>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</si>
  <si>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</si>
  <si>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</si>
  <si>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</si>
  <si>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</si>
  <si>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</si>
  <si>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</si>
  <si>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</si>
  <si>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</si>
  <si>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</si>
  <si>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</si>
  <si>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</si>
  <si>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</si>
  <si>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</si>
  <si>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</si>
  <si>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</si>
  <si>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</si>
  <si>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</si>
  <si>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</si>
  <si>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</si>
  <si>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</si>
  <si>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</si>
  <si>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</si>
  <si>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</si>
  <si>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</si>
  <si>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</si>
  <si>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</si>
  <si>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</si>
  <si>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</si>
  <si>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</si>
  <si>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</si>
  <si>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</si>
  <si>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</si>
  <si>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</si>
  <si>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</si>
  <si>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</si>
  <si>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</si>
  <si>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</si>
  <si>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</si>
  <si>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</si>
  <si>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</si>
  <si>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</si>
  <si>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</si>
  <si>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</si>
  <si>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</si>
  <si>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</si>
  <si>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</si>
  <si>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</si>
  <si>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</si>
  <si>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</si>
  <si>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</si>
  <si>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</si>
  <si>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</si>
  <si>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</si>
  <si>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</si>
  <si>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</si>
  <si>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</si>
  <si>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</si>
  <si>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</si>
  <si>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</si>
  <si>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</si>
  <si>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</si>
  <si>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</si>
  <si>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</si>
  <si>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</si>
  <si>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</si>
  <si>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</si>
  <si>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</si>
  <si>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</si>
  <si>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</si>
  <si>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</si>
  <si>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</si>
  <si>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</si>
  <si>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</si>
  <si>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</si>
  <si>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</si>
  <si>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</si>
  <si>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</si>
  <si>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</si>
  <si>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</si>
  <si>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</si>
  <si>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</si>
  <si>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</si>
  <si>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Партизанском р-не</t>
    </r>
  </si>
  <si>
    <t>Составила: ___________________________Дрёмина Я.С.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</si>
</sst>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A169" sqref="A169:G169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112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349</v>
      </c>
      <c r="B9" s="103"/>
      <c r="C9" s="103"/>
      <c r="D9" s="103"/>
      <c r="E9" s="103"/>
      <c r="F9" s="103"/>
      <c r="G9" s="103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04">
        <f>G166/1000</f>
        <v>1462.3878340000003</v>
      </c>
      <c r="E11" s="105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06" t="s">
        <v>1</v>
      </c>
      <c r="B15" s="107"/>
      <c r="C15" s="107"/>
      <c r="D15" s="107"/>
      <c r="E15" s="107"/>
      <c r="F15" s="107"/>
      <c r="G15" s="108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f>1</f>
        <v>1</v>
      </c>
      <c r="F16" s="38">
        <v>30932</v>
      </c>
      <c r="G16" s="40">
        <f>E16*F16</f>
        <v>30932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f>2+2</f>
        <v>4</v>
      </c>
      <c r="F17" s="39">
        <v>60343</v>
      </c>
      <c r="G17" s="41">
        <f t="shared" ref="G17:G138" si="0">E17*F17</f>
        <v>241372</v>
      </c>
    </row>
    <row r="18" spans="1:7" s="7" customFormat="1" hidden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1.5" hidden="1" x14ac:dyDescent="0.25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>
        <f>0.053</f>
        <v>5.2999999999999999E-2</v>
      </c>
      <c r="F23" s="39">
        <v>379316</v>
      </c>
      <c r="G23" s="41">
        <f t="shared" si="0"/>
        <v>20103.748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f>1</f>
        <v>1</v>
      </c>
      <c r="F34" s="43">
        <v>29869</v>
      </c>
      <c r="G34" s="62">
        <f t="shared" si="0"/>
        <v>29869</v>
      </c>
    </row>
    <row r="35" spans="1:7" s="7" customFormat="1" ht="16.5" thickBot="1" x14ac:dyDescent="0.3">
      <c r="A35" s="99" t="s">
        <v>92</v>
      </c>
      <c r="B35" s="100"/>
      <c r="C35" s="100"/>
      <c r="D35" s="100"/>
      <c r="E35" s="100"/>
      <c r="F35" s="101"/>
      <c r="G35" s="35">
        <f>SUM(G16:G34)</f>
        <v>322276.74800000002</v>
      </c>
    </row>
    <row r="36" spans="1:7" s="7" customFormat="1" ht="19.5" thickBot="1" x14ac:dyDescent="0.3">
      <c r="A36" s="109" t="s">
        <v>0</v>
      </c>
      <c r="B36" s="110"/>
      <c r="C36" s="111"/>
      <c r="D36" s="110"/>
      <c r="E36" s="110"/>
      <c r="F36" s="110"/>
      <c r="G36" s="112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f>3</f>
        <v>3</v>
      </c>
      <c r="F37" s="38">
        <v>19728</v>
      </c>
      <c r="G37" s="40">
        <f t="shared" si="0"/>
        <v>59184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f>2</f>
        <v>2</v>
      </c>
      <c r="F38" s="39">
        <v>39069</v>
      </c>
      <c r="G38" s="62">
        <f t="shared" si="0"/>
        <v>78138</v>
      </c>
    </row>
    <row r="39" spans="1:7" s="7" customFormat="1" hidden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/>
      <c r="F39" s="39">
        <v>57326</v>
      </c>
      <c r="G39" s="62">
        <f t="shared" si="0"/>
        <v>0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t="16.5" thickBot="1" x14ac:dyDescent="0.3">
      <c r="A48" s="15">
        <v>30</v>
      </c>
      <c r="B48" s="47" t="s">
        <v>35</v>
      </c>
      <c r="C48" s="55" t="s">
        <v>166</v>
      </c>
      <c r="D48" s="51" t="s">
        <v>72</v>
      </c>
      <c r="E48" s="25">
        <f>0.25</f>
        <v>0.25</v>
      </c>
      <c r="F48" s="39">
        <v>410228</v>
      </c>
      <c r="G48" s="62">
        <f t="shared" si="0"/>
        <v>102557</v>
      </c>
    </row>
    <row r="49" spans="1:7" s="7" customFormat="1" ht="16.5" hidden="1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99" t="s">
        <v>93</v>
      </c>
      <c r="B71" s="100"/>
      <c r="C71" s="113"/>
      <c r="D71" s="100"/>
      <c r="E71" s="100"/>
      <c r="F71" s="101"/>
      <c r="G71" s="61">
        <f>SUM(G37:G70)</f>
        <v>239879</v>
      </c>
    </row>
    <row r="72" spans="1:7" s="7" customFormat="1" ht="19.5" thickBot="1" x14ac:dyDescent="0.3">
      <c r="A72" s="109" t="s">
        <v>133</v>
      </c>
      <c r="B72" s="110"/>
      <c r="C72" s="110"/>
      <c r="D72" s="110"/>
      <c r="E72" s="110"/>
      <c r="F72" s="110"/>
      <c r="G72" s="114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99" t="s">
        <v>141</v>
      </c>
      <c r="B77" s="100"/>
      <c r="C77" s="100"/>
      <c r="D77" s="100"/>
      <c r="E77" s="100"/>
      <c r="F77" s="101"/>
      <c r="G77" s="35">
        <f>SUM(G73:G76)</f>
        <v>0</v>
      </c>
    </row>
    <row r="78" spans="1:7" s="7" customFormat="1" ht="19.5" thickBot="1" x14ac:dyDescent="0.3">
      <c r="A78" s="109" t="s">
        <v>75</v>
      </c>
      <c r="B78" s="110"/>
      <c r="C78" s="110"/>
      <c r="D78" s="110"/>
      <c r="E78" s="110"/>
      <c r="F78" s="110"/>
      <c r="G78" s="114"/>
    </row>
    <row r="79" spans="1:7" s="7" customFormat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>
        <v>1</v>
      </c>
      <c r="F79" s="38">
        <v>438595</v>
      </c>
      <c r="G79" s="40">
        <f>E79*F79</f>
        <v>438595</v>
      </c>
    </row>
    <row r="80" spans="1:7" s="7" customFormat="1" hidden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idden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idden="1" x14ac:dyDescent="0.25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idden="1" x14ac:dyDescent="0.25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idden="1" x14ac:dyDescent="0.25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idden="1" x14ac:dyDescent="0.25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idden="1" x14ac:dyDescent="0.25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idden="1" x14ac:dyDescent="0.25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idden="1" x14ac:dyDescent="0.25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idden="1" x14ac:dyDescent="0.25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idden="1" x14ac:dyDescent="0.25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idden="1" x14ac:dyDescent="0.25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idden="1" x14ac:dyDescent="0.25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idden="1" x14ac:dyDescent="0.25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idden="1" x14ac:dyDescent="0.25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idden="1" x14ac:dyDescent="0.25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idden="1" x14ac:dyDescent="0.25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idden="1" x14ac:dyDescent="0.25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idden="1" x14ac:dyDescent="0.25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idden="1" x14ac:dyDescent="0.25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idden="1" x14ac:dyDescent="0.25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idden="1" x14ac:dyDescent="0.25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idden="1" x14ac:dyDescent="0.25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idden="1" x14ac:dyDescent="0.25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idden="1" x14ac:dyDescent="0.25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idden="1" x14ac:dyDescent="0.25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>
        <v>1</v>
      </c>
      <c r="F106" s="39">
        <v>8649</v>
      </c>
      <c r="G106" s="62">
        <f t="shared" si="0"/>
        <v>8649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99" t="s">
        <v>94</v>
      </c>
      <c r="B116" s="100"/>
      <c r="C116" s="100"/>
      <c r="D116" s="100"/>
      <c r="E116" s="100"/>
      <c r="F116" s="101"/>
      <c r="G116" s="35">
        <f>SUM(G79:G115)</f>
        <v>447244</v>
      </c>
    </row>
    <row r="117" spans="1:7" s="7" customFormat="1" ht="19.5" thickBot="1" x14ac:dyDescent="0.3">
      <c r="A117" s="109" t="s">
        <v>253</v>
      </c>
      <c r="B117" s="110"/>
      <c r="C117" s="110"/>
      <c r="D117" s="110"/>
      <c r="E117" s="110"/>
      <c r="F117" s="110"/>
      <c r="G117" s="114"/>
    </row>
    <row r="118" spans="1:7" s="7" customFormat="1" x14ac:dyDescent="0.25">
      <c r="A118" s="16">
        <v>94</v>
      </c>
      <c r="B118" s="47" t="s">
        <v>250</v>
      </c>
      <c r="C118" s="53" t="s">
        <v>87</v>
      </c>
      <c r="D118" s="50" t="s">
        <v>90</v>
      </c>
      <c r="E118" s="24">
        <v>0.1</v>
      </c>
      <c r="F118" s="38">
        <v>963610</v>
      </c>
      <c r="G118" s="40">
        <f t="shared" si="0"/>
        <v>96361</v>
      </c>
    </row>
    <row r="119" spans="1:7" s="7" customFormat="1" ht="16.5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>
        <f>10</f>
        <v>10</v>
      </c>
      <c r="F119" s="39">
        <v>809</v>
      </c>
      <c r="G119" s="41">
        <f t="shared" si="0"/>
        <v>8090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99" t="s">
        <v>257</v>
      </c>
      <c r="B122" s="100"/>
      <c r="C122" s="100"/>
      <c r="D122" s="100"/>
      <c r="E122" s="100"/>
      <c r="F122" s="101"/>
      <c r="G122" s="35">
        <f>SUM(G118:G121)</f>
        <v>104451</v>
      </c>
    </row>
    <row r="123" spans="1:7" s="7" customFormat="1" ht="19.5" thickBot="1" x14ac:dyDescent="0.3">
      <c r="A123" s="109" t="s">
        <v>95</v>
      </c>
      <c r="B123" s="110"/>
      <c r="C123" s="110"/>
      <c r="D123" s="110"/>
      <c r="E123" s="110"/>
      <c r="F123" s="110"/>
      <c r="G123" s="114"/>
    </row>
    <row r="124" spans="1:7" s="7" customFormat="1" hidden="1" x14ac:dyDescent="0.25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1.5" hidden="1" x14ac:dyDescent="0.25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1.5" hidden="1" x14ac:dyDescent="0.25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>
        <v>1</v>
      </c>
      <c r="F127" s="39">
        <v>4091</v>
      </c>
      <c r="G127" s="41">
        <f t="shared" si="0"/>
        <v>4091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thickBot="1" x14ac:dyDescent="0.3">
      <c r="A142" s="99" t="s">
        <v>96</v>
      </c>
      <c r="B142" s="100"/>
      <c r="C142" s="100"/>
      <c r="D142" s="100"/>
      <c r="E142" s="100"/>
      <c r="F142" s="101"/>
      <c r="G142" s="37">
        <f>SUM(G124:G141)</f>
        <v>4091</v>
      </c>
    </row>
    <row r="143" spans="1:7" s="7" customFormat="1" ht="19.5" thickBot="1" x14ac:dyDescent="0.3">
      <c r="A143" s="109" t="s">
        <v>281</v>
      </c>
      <c r="B143" s="110"/>
      <c r="C143" s="110"/>
      <c r="D143" s="110"/>
      <c r="E143" s="110"/>
      <c r="F143" s="110"/>
      <c r="G143" s="114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1</v>
      </c>
      <c r="F144" s="38">
        <v>23146.93</v>
      </c>
      <c r="G144" s="40">
        <f t="shared" ref="G144:G159" si="4">E144*F144</f>
        <v>23146.93</v>
      </c>
    </row>
    <row r="145" spans="1:7" s="7" customFormat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>
        <v>1</v>
      </c>
      <c r="F145" s="39">
        <v>34212.29</v>
      </c>
      <c r="G145" s="41">
        <f t="shared" si="4"/>
        <v>34212.29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>
        <v>1</v>
      </c>
      <c r="F151" s="39">
        <v>17743.29</v>
      </c>
      <c r="G151" s="41">
        <f t="shared" si="4"/>
        <v>17743.29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>
        <v>0.56000000000000005</v>
      </c>
      <c r="F154" s="39">
        <v>31432.25</v>
      </c>
      <c r="G154" s="41">
        <f>F154*E154</f>
        <v>17602.060000000001</v>
      </c>
    </row>
    <row r="155" spans="1:7" s="7" customFormat="1" ht="31.5" hidden="1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/>
      <c r="F155" s="39">
        <v>45405.97</v>
      </c>
      <c r="G155" s="41">
        <f>F155*E155</f>
        <v>0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2.25" thickBot="1" x14ac:dyDescent="0.3">
      <c r="A157" s="16">
        <v>129</v>
      </c>
      <c r="B157" s="48" t="s">
        <v>330</v>
      </c>
      <c r="C157" s="55" t="s">
        <v>282</v>
      </c>
      <c r="D157" s="50" t="s">
        <v>284</v>
      </c>
      <c r="E157" s="25">
        <v>2</v>
      </c>
      <c r="F157" s="39">
        <v>13851.91</v>
      </c>
      <c r="G157" s="41">
        <f>F157*E157</f>
        <v>27703.82</v>
      </c>
    </row>
    <row r="158" spans="1:7" s="7" customFormat="1" ht="32.25" hidden="1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/>
      <c r="F158" s="39">
        <v>21899.63</v>
      </c>
      <c r="G158" s="41">
        <f>F158*E158</f>
        <v>0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99" t="s">
        <v>305</v>
      </c>
      <c r="B160" s="100"/>
      <c r="C160" s="100"/>
      <c r="D160" s="100"/>
      <c r="E160" s="100"/>
      <c r="F160" s="101"/>
      <c r="G160" s="37">
        <f>SUM(G144:G159)</f>
        <v>120408.39000000001</v>
      </c>
    </row>
    <row r="161" spans="1:7" s="7" customFormat="1" ht="19.5" thickBot="1" x14ac:dyDescent="0.3">
      <c r="A161" s="109" t="s">
        <v>129</v>
      </c>
      <c r="B161" s="110"/>
      <c r="C161" s="110"/>
      <c r="D161" s="110"/>
      <c r="E161" s="110"/>
      <c r="F161" s="110"/>
      <c r="G161" s="114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f>2.55*2</f>
        <v>5.0999999999999996</v>
      </c>
      <c r="F162" s="38">
        <v>20889.439999999999</v>
      </c>
      <c r="G162" s="40">
        <f>E162*F162</f>
        <v>106536.14399999999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f>5.1*2</f>
        <v>10.199999999999999</v>
      </c>
      <c r="F163" s="39">
        <v>11519.76</v>
      </c>
      <c r="G163" s="41">
        <f>E163*F163</f>
        <v>117501.552</v>
      </c>
    </row>
    <row r="164" spans="1:7" x14ac:dyDescent="0.2">
      <c r="A164" s="115" t="s">
        <v>130</v>
      </c>
      <c r="B164" s="116"/>
      <c r="C164" s="116"/>
      <c r="D164" s="116"/>
      <c r="E164" s="116"/>
      <c r="F164" s="117"/>
      <c r="G164" s="85">
        <f>SUM(G162:G163)</f>
        <v>224037.696</v>
      </c>
    </row>
    <row r="165" spans="1:7" ht="32.25" hidden="1" thickBot="1" x14ac:dyDescent="0.25">
      <c r="A165" s="87">
        <v>134</v>
      </c>
      <c r="B165" s="88" t="s">
        <v>302</v>
      </c>
      <c r="C165" s="118" t="s">
        <v>303</v>
      </c>
      <c r="D165" s="119"/>
      <c r="E165" s="119"/>
      <c r="F165" s="120"/>
      <c r="G165" s="89">
        <v>0</v>
      </c>
    </row>
    <row r="166" spans="1:7" s="7" customFormat="1" ht="19.5" thickBot="1" x14ac:dyDescent="0.3">
      <c r="A166" s="121" t="s">
        <v>110</v>
      </c>
      <c r="B166" s="122"/>
      <c r="C166" s="122"/>
      <c r="D166" s="122"/>
      <c r="E166" s="122"/>
      <c r="F166" s="123"/>
      <c r="G166" s="86">
        <f>SUM(G35,G71,G77,G116,G122,G142,G160,G164)+G165</f>
        <v>1462387.8340000003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98" t="s">
        <v>350</v>
      </c>
      <c r="B169" s="98"/>
      <c r="C169" s="98"/>
      <c r="D169" s="98"/>
      <c r="E169" s="98"/>
      <c r="F169" s="98"/>
      <c r="G169" s="98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462 387,83"/>
        <filter val="102 557,00"/>
        <filter val="104 451,00"/>
        <filter val="106 536,14"/>
        <filter val="117 501,55"/>
        <filter val="120 408,39"/>
        <filter val="17 602,06"/>
        <filter val="17 743,29"/>
        <filter val="20 103,75"/>
        <filter val="224 037,70"/>
        <filter val="23 146,93"/>
        <filter val="239 879,00"/>
        <filter val="241 372,00"/>
        <filter val="27 703,82"/>
        <filter val="29 869,00"/>
        <filter val="30 932,00"/>
        <filter val="322 276,75"/>
        <filter val="34 212,29"/>
        <filter val="4 091,00"/>
        <filter val="438 595,00"/>
        <filter val="447 244,00"/>
        <filter val="59 184,00"/>
        <filter val="7"/>
        <filter val="78 138,00"/>
        <filter val="8 090,00"/>
        <filter val="8 649,00"/>
        <filter val="96 361,00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304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315</v>
      </c>
      <c r="B9" s="103"/>
      <c r="C9" s="103"/>
      <c r="D9" s="103"/>
      <c r="E9" s="103"/>
      <c r="F9" s="103"/>
      <c r="G9" s="103"/>
    </row>
    <row r="10" spans="1:15" s="7" customFormat="1" x14ac:dyDescent="0.25">
      <c r="A10" s="5"/>
      <c r="B10" s="126" t="s">
        <v>314</v>
      </c>
      <c r="C10" s="126"/>
      <c r="D10" s="104">
        <f>G169/1000</f>
        <v>0</v>
      </c>
      <c r="E10" s="105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6" t="s">
        <v>1</v>
      </c>
      <c r="B14" s="107"/>
      <c r="C14" s="107"/>
      <c r="D14" s="107"/>
      <c r="E14" s="107"/>
      <c r="F14" s="107"/>
      <c r="G14" s="108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13"/>
      <c r="C37" s="113"/>
      <c r="D37" s="113"/>
      <c r="E37" s="113"/>
      <c r="F37" s="125"/>
      <c r="G37" s="61">
        <f>SUM(G15:G36)</f>
        <v>0</v>
      </c>
    </row>
    <row r="38" spans="1:7" s="7" customFormat="1" ht="19.5" thickBot="1" x14ac:dyDescent="0.3">
      <c r="A38" s="109" t="s">
        <v>0</v>
      </c>
      <c r="B38" s="110"/>
      <c r="C38" s="111"/>
      <c r="D38" s="110"/>
      <c r="E38" s="110"/>
      <c r="F38" s="110"/>
      <c r="G38" s="112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9" t="s">
        <v>93</v>
      </c>
      <c r="B72" s="100"/>
      <c r="C72" s="113"/>
      <c r="D72" s="100"/>
      <c r="E72" s="100"/>
      <c r="F72" s="101"/>
      <c r="G72" s="61">
        <f>SUM(G39:G71)</f>
        <v>0</v>
      </c>
    </row>
    <row r="73" spans="1:7" s="7" customFormat="1" ht="19.5" thickBot="1" x14ac:dyDescent="0.3">
      <c r="A73" s="109" t="s">
        <v>133</v>
      </c>
      <c r="B73" s="110"/>
      <c r="C73" s="110"/>
      <c r="D73" s="110"/>
      <c r="E73" s="110"/>
      <c r="F73" s="110"/>
      <c r="G73" s="114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9" t="s">
        <v>141</v>
      </c>
      <c r="B80" s="100"/>
      <c r="C80" s="100"/>
      <c r="D80" s="100"/>
      <c r="E80" s="100"/>
      <c r="F80" s="101"/>
      <c r="G80" s="35">
        <f>SUM(G74:G79)</f>
        <v>0</v>
      </c>
    </row>
    <row r="81" spans="1:7" s="7" customFormat="1" ht="19.5" thickBot="1" x14ac:dyDescent="0.3">
      <c r="A81" s="109" t="s">
        <v>75</v>
      </c>
      <c r="B81" s="110"/>
      <c r="C81" s="110"/>
      <c r="D81" s="110"/>
      <c r="E81" s="110"/>
      <c r="F81" s="110"/>
      <c r="G81" s="114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9" t="s">
        <v>94</v>
      </c>
      <c r="B119" s="100"/>
      <c r="C119" s="100"/>
      <c r="D119" s="100"/>
      <c r="E119" s="100"/>
      <c r="F119" s="101"/>
      <c r="G119" s="35">
        <f>SUM(G82:G118)</f>
        <v>0</v>
      </c>
    </row>
    <row r="120" spans="1:7" s="7" customFormat="1" ht="19.5" thickBot="1" x14ac:dyDescent="0.3">
      <c r="A120" s="109" t="s">
        <v>253</v>
      </c>
      <c r="B120" s="110"/>
      <c r="C120" s="110"/>
      <c r="D120" s="110"/>
      <c r="E120" s="110"/>
      <c r="F120" s="110"/>
      <c r="G120" s="114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9" t="s">
        <v>257</v>
      </c>
      <c r="B125" s="100"/>
      <c r="C125" s="100"/>
      <c r="D125" s="100"/>
      <c r="E125" s="100"/>
      <c r="F125" s="101"/>
      <c r="G125" s="35">
        <f>SUM(G121:G124)</f>
        <v>0</v>
      </c>
    </row>
    <row r="126" spans="1:7" s="7" customFormat="1" ht="19.5" thickBot="1" x14ac:dyDescent="0.3">
      <c r="A126" s="109" t="s">
        <v>95</v>
      </c>
      <c r="B126" s="110"/>
      <c r="C126" s="110"/>
      <c r="D126" s="110"/>
      <c r="E126" s="110"/>
      <c r="F126" s="110"/>
      <c r="G126" s="114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9" t="s">
        <v>96</v>
      </c>
      <c r="B145" s="100"/>
      <c r="C145" s="100"/>
      <c r="D145" s="100"/>
      <c r="E145" s="100"/>
      <c r="F145" s="101"/>
      <c r="G145" s="37">
        <f>SUM(G127:G144)</f>
        <v>0</v>
      </c>
    </row>
    <row r="146" spans="1:7" s="7" customFormat="1" ht="19.5" thickBot="1" x14ac:dyDescent="0.3">
      <c r="A146" s="109" t="s">
        <v>281</v>
      </c>
      <c r="B146" s="110"/>
      <c r="C146" s="110"/>
      <c r="D146" s="110"/>
      <c r="E146" s="110"/>
      <c r="F146" s="110"/>
      <c r="G146" s="114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9" t="s">
        <v>305</v>
      </c>
      <c r="B163" s="100"/>
      <c r="C163" s="100"/>
      <c r="D163" s="100"/>
      <c r="E163" s="100"/>
      <c r="F163" s="101"/>
      <c r="G163" s="37">
        <f>SUM(G147:G162)</f>
        <v>0</v>
      </c>
    </row>
    <row r="164" spans="1:7" s="7" customFormat="1" ht="19.5" thickBot="1" x14ac:dyDescent="0.3">
      <c r="A164" s="109" t="s">
        <v>129</v>
      </c>
      <c r="B164" s="110"/>
      <c r="C164" s="110"/>
      <c r="D164" s="110"/>
      <c r="E164" s="110"/>
      <c r="F164" s="110"/>
      <c r="G164" s="114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5" t="s">
        <v>130</v>
      </c>
      <c r="B167" s="116"/>
      <c r="C167" s="116"/>
      <c r="D167" s="116"/>
      <c r="E167" s="116"/>
      <c r="F167" s="117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118" t="s">
        <v>303</v>
      </c>
      <c r="D168" s="119"/>
      <c r="E168" s="119"/>
      <c r="F168" s="120"/>
      <c r="G168" s="89">
        <v>0</v>
      </c>
    </row>
    <row r="169" spans="1:7" s="7" customFormat="1" ht="19.5" thickBot="1" x14ac:dyDescent="0.3">
      <c r="A169" s="121" t="s">
        <v>110</v>
      </c>
      <c r="B169" s="122"/>
      <c r="C169" s="122"/>
      <c r="D169" s="122"/>
      <c r="E169" s="122"/>
      <c r="F169" s="12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8" t="s">
        <v>347</v>
      </c>
      <c r="B172" s="98"/>
      <c r="C172" s="98"/>
      <c r="D172" s="98"/>
      <c r="E172" s="98"/>
      <c r="F172" s="98"/>
      <c r="G172" s="98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2019-03-21T04:13:47Z</cp:lastPrinted>
  <dcterms:created xsi:type="dcterms:W3CDTF">1996-10-08T23:32:33Z</dcterms:created>
  <dcterms:modified xsi:type="dcterms:W3CDTF">2019-08-29T03:10:34Z</dcterms:modified>
</cp:coreProperties>
</file>